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840" firstSheet="2" activeTab="2"/>
  </bookViews>
  <sheets>
    <sheet name="Բացատրագիր" sheetId="6" state="veryHidden" r:id="rId1"/>
    <sheet name="Բլանկ" sheetId="3" state="hidden" r:id="rId2"/>
    <sheet name="OB SM 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'OB SM '!$6:$6</definedName>
    <definedName name="_xlnm.Print_Titles" localSheetId="1">Բլանկ!$9:$9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8" l="1"/>
  <c r="F15" i="8"/>
  <c r="F14" i="8"/>
  <c r="F13" i="8"/>
  <c r="F12" i="8"/>
  <c r="F10" i="8"/>
  <c r="F9" i="8"/>
  <c r="F8" i="8"/>
  <c r="F7" i="8"/>
  <c r="H17" i="8" l="1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F11" i="8" l="1"/>
  <c r="F17" i="8" l="1"/>
</calcChain>
</file>

<file path=xl/sharedStrings.xml><?xml version="1.0" encoding="utf-8"?>
<sst xmlns="http://schemas.openxmlformats.org/spreadsheetml/2006/main" count="78" uniqueCount="70">
  <si>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</si>
  <si>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</si>
  <si>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</si>
  <si>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</si>
  <si>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</si>
  <si>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</si>
  <si>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</si>
  <si>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</si>
  <si>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</si>
  <si>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</si>
  <si>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</si>
  <si>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</si>
  <si>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</si>
  <si>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</si>
  <si>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</si>
  <si>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</si>
  <si>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</si>
  <si>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</si>
  <si>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</si>
  <si>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</si>
  <si>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</si>
  <si>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</si>
  <si>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</si>
  <si>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</si>
  <si>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</si>
  <si>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</si>
  <si>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</si>
  <si>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</si>
  <si>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</si>
  <si>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</si>
  <si>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</si>
  <si>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</si>
  <si>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</si>
  <si>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</si>
  <si>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</si>
  <si>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</si>
  <si>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</si>
  <si>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</si>
  <si>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</si>
  <si>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</si>
  <si>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</si>
  <si>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</si>
  <si>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</si>
  <si>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</si>
  <si>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</si>
  <si>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</si>
  <si>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</si>
  <si>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 % </t>
  </si>
  <si>
    <t xml:space="preserve">                       Стоимость тыс.драм   </t>
  </si>
  <si>
    <t xml:space="preserve">Всего </t>
  </si>
  <si>
    <t>Միավորի            за единицу</t>
  </si>
  <si>
    <t>Ընդհանուր    Всего</t>
  </si>
  <si>
    <t>խմ/куб.м</t>
  </si>
  <si>
    <t>քմ/кв.м</t>
  </si>
  <si>
    <t>կգ/кг</t>
  </si>
  <si>
    <t>տ</t>
  </si>
  <si>
    <t>քմ</t>
  </si>
  <si>
    <t>հատ</t>
  </si>
  <si>
    <t>ԸՆԴԱՄԵՆԸ՝ներառյալ ԱԱՀ,ВСЕГО  включая НДС</t>
  </si>
  <si>
    <t>Բազալտե 0-5մմ խճային հիմք հաստ. 5սմ տոփանմամբ   Основание из базальтового гравия 0-5 мм, толщиной 5 см, с трамбовкой</t>
  </si>
  <si>
    <t>Բազալտե 10-15մմ խճային հիմք հաստ. 15սմ տոփանմամբ Основание из базальтового щебня 10-15 мм, толщиной 15 см, с трамбовкой</t>
  </si>
  <si>
    <t xml:space="preserve">Փոսորակի փորում 3 կարգի գրունտում ձեռքով                            Копание ямы 3-ого  класса земли ручной </t>
  </si>
  <si>
    <t>Գրունտի հետլիցք ձեռքով                                                                  Засыпка грунта вручную</t>
  </si>
  <si>
    <t>Հիմք դարպասի համար В15(М-200)                                         Основание для ворот Б15(М-200)</t>
  </si>
  <si>
    <t>Ներդիր էլեմենտներ 6մմ թերթավոր պողպատից                   Вставные элементы из листовой стали толщиной 6 мм</t>
  </si>
  <si>
    <t xml:space="preserve">Դարպասի կոնստրուկցիաների մոնտաժում պողպատե խողովակներից 102x4մմ՝ 0․155տ, 51x4մմ՝ 0,111տ)                 Монтаж воротных конструкций из стальных труб (102х4мм: 0,155т, 51х4мм: 0,111т)
</t>
  </si>
  <si>
    <t xml:space="preserve">Պողպատե էլեմենտների ներկաստառում ԳՖ-021 նախաներկով և երկշերտ յուղաներկում                                                     Покрытие стальных элементов грунтовкой ГФ-021 и двухслойной масляной окраской
</t>
  </si>
  <si>
    <t xml:space="preserve">Ֆուտբոլի ցանց 2 հատ                                                                     Сетка футбольная 2 шт.
</t>
  </si>
  <si>
    <t xml:space="preserve">Արհեստական խոտածածկույթի փռում (с предварительным покрытием ватиной) Ֆուտբոլի խաղադաշտի համար նախատեսված Արհեստական փաթթոցային խոտածածկ, ներառյալ նշագծման հատվածները Հ=50մմ, կվրացային ավազ և ռետինե փշրանք «                                                                   Укладка искусственного газона (с предварительной трамбовкой) Искусственный газон для футбольных полей, включая зоны разметки H=50 мм, кварцевый песок и резиновую крошку
</t>
  </si>
  <si>
    <t xml:space="preserve">        Ապարան համայնքի Ապարան քաղաքի Բաղրամյան 10 շենքի բակի խաղահրապարակի բարեկարգման աշխատանքներ                             ԾԱՎԱԼԱԹԵՐԹ -ՆԱԽԱՀԱՇԻՎ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</si>
</sst>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"/>
    <numFmt numFmtId="166" formatCode="###\ ##0.0"/>
    <numFmt numFmtId="167" formatCode="#,##0.00_р_."/>
    <numFmt numFmtId="168" formatCode="0.00000000"/>
    <numFmt numFmtId="169" formatCode="#,##0.000_р_."/>
    <numFmt numFmtId="170" formatCode="#,##0.0000000"/>
    <numFmt numFmtId="171" formatCode="#,##0.0_р_.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13"/>
      <name val="Arial LatArm"/>
      <family val="2"/>
    </font>
    <font>
      <b/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23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5" fillId="0" borderId="0" xfId="7" applyFont="1"/>
    <xf numFmtId="0" fontId="15" fillId="0" borderId="6" xfId="7" applyFont="1" applyBorder="1" applyAlignment="1">
      <alignment horizontal="center" vertical="center" wrapText="1"/>
    </xf>
    <xf numFmtId="0" fontId="15" fillId="0" borderId="6" xfId="7" applyFont="1" applyBorder="1" applyAlignment="1">
      <alignment vertical="center" wrapText="1"/>
    </xf>
    <xf numFmtId="167" fontId="15" fillId="0" borderId="6" xfId="7" applyNumberFormat="1" applyFont="1" applyBorder="1" applyAlignment="1">
      <alignment vertical="center" wrapText="1"/>
    </xf>
    <xf numFmtId="0" fontId="15" fillId="0" borderId="5" xfId="7" applyFont="1" applyBorder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167" fontId="15" fillId="0" borderId="0" xfId="7" applyNumberFormat="1" applyFont="1" applyAlignment="1">
      <alignment vertical="center" wrapText="1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167" fontId="15" fillId="0" borderId="0" xfId="7" applyNumberFormat="1" applyFont="1"/>
    <xf numFmtId="0" fontId="18" fillId="0" borderId="0" xfId="9" applyFont="1" applyAlignment="1">
      <alignment horizontal="left" vertical="justify" wrapText="1"/>
    </xf>
    <xf numFmtId="0" fontId="19" fillId="0" borderId="0" xfId="6" applyFont="1"/>
    <xf numFmtId="168" fontId="15" fillId="0" borderId="0" xfId="2" applyNumberFormat="1" applyFont="1" applyAlignment="1">
      <alignment vertical="center"/>
    </xf>
    <xf numFmtId="0" fontId="15" fillId="0" borderId="6" xfId="8" applyFont="1" applyBorder="1" applyAlignment="1">
      <alignment horizontal="center"/>
    </xf>
    <xf numFmtId="0" fontId="15" fillId="0" borderId="0" xfId="2" applyFont="1"/>
    <xf numFmtId="167" fontId="15" fillId="0" borderId="14" xfId="2" applyNumberFormat="1" applyFont="1" applyBorder="1" applyAlignment="1">
      <alignment horizontal="center" vertical="center"/>
    </xf>
    <xf numFmtId="167" fontId="15" fillId="0" borderId="9" xfId="2" applyNumberFormat="1" applyFont="1" applyBorder="1" applyAlignment="1">
      <alignment horizontal="center" vertical="center"/>
    </xf>
    <xf numFmtId="0" fontId="15" fillId="0" borderId="12" xfId="8" applyFont="1" applyBorder="1" applyAlignment="1">
      <alignment horizontal="center"/>
    </xf>
    <xf numFmtId="167" fontId="15" fillId="0" borderId="6" xfId="2" applyNumberFormat="1" applyFont="1" applyBorder="1" applyAlignment="1">
      <alignment horizontal="center" vertical="center" wrapText="1"/>
    </xf>
    <xf numFmtId="0" fontId="15" fillId="0" borderId="1" xfId="8" applyFont="1" applyBorder="1"/>
    <xf numFmtId="0" fontId="15" fillId="0" borderId="0" xfId="2" applyFont="1" applyAlignment="1">
      <alignment horizontal="left" vertical="center"/>
    </xf>
    <xf numFmtId="0" fontId="15" fillId="0" borderId="1" xfId="6" applyFont="1" applyBorder="1" applyAlignment="1">
      <alignment horizontal="center"/>
    </xf>
    <xf numFmtId="0" fontId="15" fillId="0" borderId="1" xfId="6" applyFont="1" applyBorder="1" applyAlignment="1">
      <alignment horizontal="center" vertical="center"/>
    </xf>
    <xf numFmtId="0" fontId="15" fillId="0" borderId="10" xfId="6" applyFont="1" applyBorder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5" fillId="0" borderId="0" xfId="6" applyFont="1"/>
    <xf numFmtId="169" fontId="15" fillId="0" borderId="6" xfId="7" applyNumberFormat="1" applyFont="1" applyBorder="1" applyAlignment="1">
      <alignment vertical="center" wrapText="1"/>
    </xf>
    <xf numFmtId="0" fontId="15" fillId="0" borderId="12" xfId="7" applyFont="1" applyBorder="1" applyAlignment="1">
      <alignment vertical="center" wrapText="1"/>
    </xf>
    <xf numFmtId="0" fontId="15" fillId="0" borderId="1" xfId="7" applyFont="1" applyBorder="1" applyAlignment="1">
      <alignment vertical="center" wrapText="1"/>
    </xf>
    <xf numFmtId="0" fontId="21" fillId="0" borderId="12" xfId="7" applyFont="1" applyBorder="1" applyAlignment="1">
      <alignment horizontal="center" vertical="center" wrapText="1"/>
    </xf>
    <xf numFmtId="167" fontId="21" fillId="0" borderId="12" xfId="7" applyNumberFormat="1" applyFont="1" applyBorder="1" applyAlignment="1">
      <alignment horizontal="center" vertical="center" wrapText="1"/>
    </xf>
    <xf numFmtId="169" fontId="22" fillId="0" borderId="15" xfId="7" applyNumberFormat="1" applyFont="1" applyBorder="1" applyAlignment="1">
      <alignment horizontal="right" vertical="center" wrapText="1"/>
    </xf>
    <xf numFmtId="170" fontId="15" fillId="0" borderId="0" xfId="7" applyNumberFormat="1" applyFont="1"/>
    <xf numFmtId="0" fontId="17" fillId="0" borderId="0" xfId="7" applyFont="1"/>
    <xf numFmtId="0" fontId="23" fillId="0" borderId="0" xfId="0" applyFont="1" applyAlignment="1">
      <alignment vertical="center"/>
    </xf>
    <xf numFmtId="0" fontId="15" fillId="0" borderId="1" xfId="7" applyFont="1" applyBorder="1" applyAlignment="1">
      <alignment horizontal="right" vertical="center" wrapText="1"/>
    </xf>
    <xf numFmtId="167" fontId="15" fillId="0" borderId="1" xfId="7" applyNumberFormat="1" applyFont="1" applyBorder="1" applyAlignment="1">
      <alignment horizontal="right" vertical="center" wrapText="1"/>
    </xf>
    <xf numFmtId="0" fontId="15" fillId="0" borderId="1" xfId="7" applyFont="1" applyBorder="1" applyAlignment="1">
      <alignment horizontal="center" vertical="center" wrapText="1"/>
    </xf>
    <xf numFmtId="167" fontId="15" fillId="0" borderId="1" xfId="7" applyNumberFormat="1" applyFont="1" applyBorder="1" applyAlignment="1">
      <alignment vertical="center" wrapText="1"/>
    </xf>
    <xf numFmtId="169" fontId="15" fillId="0" borderId="1" xfId="7" applyNumberFormat="1" applyFont="1" applyBorder="1" applyAlignment="1">
      <alignment vertical="center" wrapText="1"/>
    </xf>
    <xf numFmtId="171" fontId="15" fillId="0" borderId="1" xfId="7" applyNumberFormat="1" applyFont="1" applyBorder="1" applyAlignment="1">
      <alignment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6" fillId="0" borderId="10" xfId="7" applyFont="1" applyBorder="1" applyAlignment="1">
      <alignment horizontal="center" vertical="center" wrapText="1"/>
    </xf>
    <xf numFmtId="0" fontId="16" fillId="0" borderId="11" xfId="7" applyFont="1" applyBorder="1" applyAlignment="1">
      <alignment horizontal="center" vertical="center" wrapText="1"/>
    </xf>
    <xf numFmtId="0" fontId="17" fillId="0" borderId="0" xfId="7" applyFont="1" applyAlignment="1">
      <alignment horizontal="center" wrapText="1"/>
    </xf>
    <xf numFmtId="0" fontId="18" fillId="0" borderId="0" xfId="9" applyFont="1" applyAlignment="1">
      <alignment horizontal="left" vertical="justify" wrapText="1"/>
    </xf>
    <xf numFmtId="0" fontId="15" fillId="0" borderId="6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textRotation="90"/>
    </xf>
    <xf numFmtId="0" fontId="20" fillId="0" borderId="5" xfId="2" applyFont="1" applyBorder="1" applyAlignment="1">
      <alignment horizontal="center" vertical="center" textRotation="90"/>
    </xf>
    <xf numFmtId="0" fontId="20" fillId="0" borderId="12" xfId="2" applyFont="1" applyBorder="1" applyAlignment="1">
      <alignment horizontal="center" vertical="center" textRotation="90"/>
    </xf>
    <xf numFmtId="0" fontId="15" fillId="0" borderId="6" xfId="2" applyFont="1" applyBorder="1" applyAlignment="1">
      <alignment horizontal="center" textRotation="90"/>
    </xf>
    <xf numFmtId="0" fontId="15" fillId="0" borderId="5" xfId="2" applyFont="1" applyBorder="1" applyAlignment="1">
      <alignment horizontal="center" textRotation="90"/>
    </xf>
    <xf numFmtId="0" fontId="15" fillId="0" borderId="12" xfId="2" applyFont="1" applyBorder="1" applyAlignment="1">
      <alignment horizontal="center" textRotation="90"/>
    </xf>
    <xf numFmtId="167" fontId="15" fillId="0" borderId="13" xfId="2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</cellXfs>
  <cellStyles count="10">
    <cellStyle name="edRascen" xfId="1"/>
    <cellStyle name="Normal_BAREK" xfId="2"/>
    <cellStyle name="Normal_Kot" xfId="3"/>
    <cellStyle name="Normal_Obekt" xfId="9"/>
    <cellStyle name="Normal_Sheet1" xfId="4"/>
    <cellStyle name="Normal_Sheet1_1" xfId="5"/>
    <cellStyle name="Normal_SHIN-2" xfId="6"/>
    <cellStyle name="Normal_TpKot" xfId="7"/>
    <cellStyle name="Обычный" xfId="0" builtinId="0"/>
    <cellStyle name="Обычный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98"/>
      <c r="D2" s="98"/>
    </row>
    <row r="3" spans="3:4" s="23" customFormat="1" ht="26.25" customHeight="1">
      <c r="C3" s="99"/>
      <c r="D3" s="99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4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8" s="3" customFormat="1" ht="14.2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s="3" customFormat="1" ht="15.75" customHeight="1">
      <c r="A6" s="107" t="s">
        <v>10</v>
      </c>
      <c r="B6" s="104" t="s">
        <v>24</v>
      </c>
      <c r="C6" s="104" t="s">
        <v>11</v>
      </c>
      <c r="D6" s="4"/>
      <c r="E6" s="4"/>
      <c r="F6" s="101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102"/>
      <c r="B7" s="102"/>
      <c r="C7" s="105"/>
      <c r="D7" s="7" t="s">
        <v>1</v>
      </c>
      <c r="E7" s="7"/>
      <c r="F7" s="102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03"/>
      <c r="B8" s="103"/>
      <c r="C8" s="106"/>
      <c r="D8" s="13" t="s">
        <v>12</v>
      </c>
      <c r="E8" s="13"/>
      <c r="F8" s="103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9"/>
  <sheetViews>
    <sheetView showGridLines="0" tabSelected="1" zoomScale="124" zoomScaleNormal="124" workbookViewId="0">
      <selection activeCell="J1" sqref="J1"/>
    </sheetView>
  </sheetViews>
  <sheetFormatPr defaultRowHeight="12"/>
  <cols>
    <col min="1" max="1" width="4.7109375" style="56" customWidth="1"/>
    <col min="2" max="2" width="50.42578125" style="56" customWidth="1"/>
    <col min="3" max="3" width="9.42578125" style="64" customWidth="1"/>
    <col min="4" max="4" width="9.5703125" style="65" customWidth="1"/>
    <col min="5" max="5" width="9.85546875" style="66" customWidth="1"/>
    <col min="6" max="6" width="14.5703125" style="66" customWidth="1"/>
    <col min="7" max="8" width="14" style="56" hidden="1" customWidth="1"/>
    <col min="9" max="9" width="10.85546875" style="56" customWidth="1"/>
    <col min="10" max="10" width="10.140625" style="56" customWidth="1"/>
    <col min="11" max="16384" width="9.140625" style="56"/>
  </cols>
  <sheetData>
    <row r="1" spans="1:10" ht="55.5" customHeight="1">
      <c r="B1" s="110" t="s">
        <v>69</v>
      </c>
      <c r="C1" s="110"/>
      <c r="D1" s="110"/>
      <c r="E1" s="110"/>
      <c r="F1" s="110"/>
      <c r="G1" s="110"/>
      <c r="H1" s="110"/>
      <c r="I1" s="90"/>
    </row>
    <row r="2" spans="1:10" s="68" customFormat="1" ht="18" customHeight="1">
      <c r="A2" s="111"/>
      <c r="B2" s="111"/>
      <c r="C2" s="111"/>
      <c r="D2" s="111"/>
      <c r="E2" s="111"/>
      <c r="F2" s="111"/>
      <c r="G2" s="67"/>
      <c r="I2" s="69"/>
      <c r="J2" s="69"/>
    </row>
    <row r="3" spans="1:10" s="71" customFormat="1" ht="17.25" customHeight="1">
      <c r="A3" s="112"/>
      <c r="B3" s="112" t="s">
        <v>43</v>
      </c>
      <c r="C3" s="115" t="s">
        <v>44</v>
      </c>
      <c r="D3" s="118" t="s">
        <v>45</v>
      </c>
      <c r="E3" s="121" t="s">
        <v>46</v>
      </c>
      <c r="F3" s="122"/>
      <c r="G3" s="70" t="s">
        <v>47</v>
      </c>
    </row>
    <row r="4" spans="1:10" s="71" customFormat="1" ht="14.25" customHeight="1">
      <c r="A4" s="113"/>
      <c r="B4" s="113"/>
      <c r="C4" s="116"/>
      <c r="D4" s="119"/>
      <c r="E4" s="72" t="s">
        <v>48</v>
      </c>
      <c r="F4" s="73"/>
      <c r="G4" s="74" t="s">
        <v>49</v>
      </c>
    </row>
    <row r="5" spans="1:10" s="71" customFormat="1" ht="58.5" customHeight="1">
      <c r="A5" s="114"/>
      <c r="B5" s="114"/>
      <c r="C5" s="117"/>
      <c r="D5" s="120"/>
      <c r="E5" s="75" t="s">
        <v>50</v>
      </c>
      <c r="F5" s="75" t="s">
        <v>51</v>
      </c>
      <c r="G5" s="76"/>
      <c r="H5" s="77"/>
    </row>
    <row r="6" spans="1:10" s="82" customFormat="1">
      <c r="A6" s="78">
        <v>1</v>
      </c>
      <c r="B6" s="78">
        <v>2</v>
      </c>
      <c r="C6" s="79">
        <v>3</v>
      </c>
      <c r="D6" s="80">
        <v>4</v>
      </c>
      <c r="E6" s="79">
        <v>5</v>
      </c>
      <c r="F6" s="79">
        <v>6</v>
      </c>
      <c r="G6" s="81">
        <v>7</v>
      </c>
    </row>
    <row r="7" spans="1:10" ht="36.75" customHeight="1">
      <c r="A7" s="60">
        <v>1</v>
      </c>
      <c r="B7" s="58" t="s">
        <v>59</v>
      </c>
      <c r="C7" s="57" t="s">
        <v>52</v>
      </c>
      <c r="D7" s="58">
        <v>25</v>
      </c>
      <c r="E7" s="59">
        <v>12.01</v>
      </c>
      <c r="F7" s="83">
        <f>+ROUND(E7*D7,3)</f>
        <v>300.25</v>
      </c>
      <c r="G7" s="58" t="e">
        <f>$D7*#REF!</f>
        <v>#REF!</v>
      </c>
      <c r="H7" s="58" t="e">
        <f>$D7*#REF!</f>
        <v>#REF!</v>
      </c>
    </row>
    <row r="8" spans="1:10" ht="39.75" customHeight="1">
      <c r="A8" s="94">
        <v>2</v>
      </c>
      <c r="B8" s="85" t="s">
        <v>60</v>
      </c>
      <c r="C8" s="94" t="s">
        <v>52</v>
      </c>
      <c r="D8" s="85">
        <v>75</v>
      </c>
      <c r="E8" s="95">
        <v>14.32</v>
      </c>
      <c r="F8" s="96">
        <f>+ROUND(E8*D8,3)</f>
        <v>1074</v>
      </c>
      <c r="G8" s="58" t="e">
        <f>$D8*#REF!</f>
        <v>#REF!</v>
      </c>
      <c r="H8" s="58" t="e">
        <f>$D8*#REF!</f>
        <v>#REF!</v>
      </c>
    </row>
    <row r="9" spans="1:10" ht="126.75" customHeight="1">
      <c r="A9" s="94">
        <v>3</v>
      </c>
      <c r="B9" s="85" t="s">
        <v>68</v>
      </c>
      <c r="C9" s="94" t="s">
        <v>53</v>
      </c>
      <c r="D9" s="85">
        <v>500</v>
      </c>
      <c r="E9" s="95">
        <v>13.6</v>
      </c>
      <c r="F9" s="96">
        <f>+ROUND(E9*D9,3)</f>
        <v>6800</v>
      </c>
      <c r="G9" s="84" t="e">
        <f>$D9*#REF!</f>
        <v>#REF!</v>
      </c>
      <c r="H9" s="84" t="e">
        <f>$D9*#REF!</f>
        <v>#REF!</v>
      </c>
    </row>
    <row r="10" spans="1:10" ht="27.75" customHeight="1">
      <c r="A10" s="94">
        <v>4</v>
      </c>
      <c r="B10" s="85" t="s">
        <v>61</v>
      </c>
      <c r="C10" s="94" t="s">
        <v>52</v>
      </c>
      <c r="D10" s="85">
        <v>1.86</v>
      </c>
      <c r="E10" s="95">
        <v>6.22</v>
      </c>
      <c r="F10" s="96">
        <f>+ROUND(E10*D10,3)</f>
        <v>11.569000000000001</v>
      </c>
      <c r="G10" s="58" t="e">
        <f>$D10*#REF!</f>
        <v>#REF!</v>
      </c>
      <c r="H10" s="58" t="e">
        <f>$D10*#REF!</f>
        <v>#REF!</v>
      </c>
    </row>
    <row r="11" spans="1:10" ht="23.25" customHeight="1">
      <c r="A11" s="94">
        <v>5</v>
      </c>
      <c r="B11" s="85" t="s">
        <v>62</v>
      </c>
      <c r="C11" s="94" t="s">
        <v>52</v>
      </c>
      <c r="D11" s="85">
        <v>0.74</v>
      </c>
      <c r="E11" s="95">
        <v>3.22</v>
      </c>
      <c r="F11" s="96">
        <f t="shared" ref="F7:F12" si="0">+ROUND(E11*D11,3)</f>
        <v>2.383</v>
      </c>
      <c r="G11" s="58" t="e">
        <f>$D11*#REF!</f>
        <v>#REF!</v>
      </c>
      <c r="H11" s="58" t="e">
        <f>$D11*#REF!</f>
        <v>#REF!</v>
      </c>
    </row>
    <row r="12" spans="1:10" ht="33" customHeight="1">
      <c r="A12" s="94">
        <v>6</v>
      </c>
      <c r="B12" s="85" t="s">
        <v>63</v>
      </c>
      <c r="C12" s="94" t="s">
        <v>52</v>
      </c>
      <c r="D12" s="85">
        <v>1.1200000000000001</v>
      </c>
      <c r="E12" s="97">
        <v>77</v>
      </c>
      <c r="F12" s="96">
        <f>+ROUND(E12*D12,3)</f>
        <v>86.24</v>
      </c>
      <c r="G12" s="58" t="e">
        <f>$D12*#REF!</f>
        <v>#REF!</v>
      </c>
      <c r="H12" s="58" t="e">
        <f>$D12*#REF!</f>
        <v>#REF!</v>
      </c>
    </row>
    <row r="13" spans="1:10" ht="32.25" customHeight="1">
      <c r="A13" s="94">
        <v>7</v>
      </c>
      <c r="B13" s="85" t="s">
        <v>64</v>
      </c>
      <c r="C13" s="92" t="s">
        <v>54</v>
      </c>
      <c r="D13" s="92">
        <v>6.12</v>
      </c>
      <c r="E13" s="93">
        <v>2.16</v>
      </c>
      <c r="F13" s="93">
        <f>+D13*E13</f>
        <v>13.219200000000001</v>
      </c>
      <c r="G13" s="85" t="e">
        <f>#REF!*#REF!</f>
        <v>#REF!</v>
      </c>
      <c r="H13" s="85" t="e">
        <f>#REF!*#REF!</f>
        <v>#REF!</v>
      </c>
      <c r="I13" s="66"/>
    </row>
    <row r="14" spans="1:10" ht="37.5" customHeight="1">
      <c r="A14" s="94">
        <v>8</v>
      </c>
      <c r="B14" s="85" t="s">
        <v>65</v>
      </c>
      <c r="C14" s="94" t="s">
        <v>55</v>
      </c>
      <c r="D14" s="85">
        <v>0.27</v>
      </c>
      <c r="E14" s="97">
        <v>603.36</v>
      </c>
      <c r="F14" s="96">
        <f>+ROUND(E14*D14,3)</f>
        <v>162.90700000000001</v>
      </c>
      <c r="G14" s="58" t="e">
        <f>$D14*#REF!</f>
        <v>#REF!</v>
      </c>
      <c r="H14" s="58" t="e">
        <f>$D14*#REF!</f>
        <v>#REF!</v>
      </c>
    </row>
    <row r="15" spans="1:10" ht="38.25" customHeight="1">
      <c r="A15" s="94">
        <v>9</v>
      </c>
      <c r="B15" s="85" t="s">
        <v>66</v>
      </c>
      <c r="C15" s="94" t="s">
        <v>56</v>
      </c>
      <c r="D15" s="85">
        <v>8.5</v>
      </c>
      <c r="E15" s="95">
        <v>2.66</v>
      </c>
      <c r="F15" s="96">
        <f>+ROUND(E15*D15,3)</f>
        <v>22.61</v>
      </c>
      <c r="G15" s="84" t="e">
        <f>$D15*#REF!</f>
        <v>#REF!</v>
      </c>
      <c r="H15" s="84" t="e">
        <f>$D15*#REF!</f>
        <v>#REF!</v>
      </c>
    </row>
    <row r="16" spans="1:10" ht="33.75" customHeight="1">
      <c r="A16" s="94">
        <v>11</v>
      </c>
      <c r="B16" s="85" t="s">
        <v>67</v>
      </c>
      <c r="C16" s="94" t="s">
        <v>57</v>
      </c>
      <c r="D16" s="85">
        <v>2</v>
      </c>
      <c r="E16" s="97">
        <v>46.6</v>
      </c>
      <c r="F16" s="96">
        <f>+ROUND(E16*D16,3)</f>
        <v>93.2</v>
      </c>
      <c r="G16" s="84" t="e">
        <f>$D16*#REF!</f>
        <v>#REF!</v>
      </c>
      <c r="H16" s="84" t="e">
        <f>$D16*#REF!</f>
        <v>#REF!</v>
      </c>
    </row>
    <row r="17" spans="1:10" ht="20.25" customHeight="1" thickBot="1">
      <c r="A17" s="108" t="s">
        <v>58</v>
      </c>
      <c r="B17" s="109"/>
      <c r="C17" s="86"/>
      <c r="D17" s="86"/>
      <c r="E17" s="87"/>
      <c r="F17" s="88">
        <f>ROUND(SUM(F7:F16),3)</f>
        <v>8566.3780000000006</v>
      </c>
      <c r="G17" s="87" t="e">
        <f>+#REF!+#REF!+#REF!</f>
        <v>#REF!</v>
      </c>
      <c r="H17" s="87" t="e">
        <f>+#REF!+#REF!+#REF!</f>
        <v>#REF!</v>
      </c>
      <c r="J17" s="89"/>
    </row>
    <row r="18" spans="1:10">
      <c r="A18" s="61"/>
      <c r="B18" s="62"/>
      <c r="C18" s="61"/>
      <c r="D18" s="62"/>
      <c r="E18" s="63"/>
      <c r="F18" s="63"/>
      <c r="G18" s="62"/>
      <c r="H18" s="62"/>
    </row>
    <row r="19" spans="1:10" ht="15">
      <c r="B19" s="91"/>
    </row>
  </sheetData>
  <mergeCells count="8">
    <mergeCell ref="A17:B17"/>
    <mergeCell ref="B1:H1"/>
    <mergeCell ref="A2:F2"/>
    <mergeCell ref="A3:A5"/>
    <mergeCell ref="B3:B5"/>
    <mergeCell ref="C3:C5"/>
    <mergeCell ref="D3:D5"/>
    <mergeCell ref="E3:F3"/>
  </mergeCells>
  <printOptions horizontalCentered="1" gridLinesSet="0"/>
  <pageMargins left="0" right="0" top="0.7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OB SM </vt:lpstr>
      <vt:lpstr>'OB SM '!Заголовки_для_печати</vt:lpstr>
      <vt:lpstr>Բլանկ!Заголовки_для_печати</vt:lpstr>
    </vt:vector>
  </TitlesOfParts>
  <Company>ARMPROJECT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Admin</cp:lastModifiedBy>
  <cp:lastPrinted>2025-09-19T06:51:43Z</cp:lastPrinted>
  <dcterms:created xsi:type="dcterms:W3CDTF">2008-04-11T12:57:37Z</dcterms:created>
  <dcterms:modified xsi:type="dcterms:W3CDTF">2025-09-26T12:47:17Z</dcterms:modified>
</cp:coreProperties>
</file>